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20" yWindow="75" windowWidth="15570" windowHeight="10980"/>
  </bookViews>
  <sheets>
    <sheet name="2025-2027" sheetId="10" r:id="rId1"/>
  </sheets>
  <externalReferences>
    <externalReference r:id="rId2"/>
  </externalReferences>
  <definedNames>
    <definedName name="__bookmark_5" localSheetId="0">'2025-2027'!$A$1:$J$17</definedName>
    <definedName name="__bookmark_5">#REF!</definedName>
    <definedName name="__bookmark_6" localSheetId="0">#REF!</definedName>
    <definedName name="__bookmark_6">#REF!</definedName>
    <definedName name="__bookmark_7" localSheetId="0">#REF!</definedName>
    <definedName name="__bookmark_7">#REF!</definedName>
  </definedNames>
  <calcPr calcId="144525"/>
</workbook>
</file>

<file path=xl/calcChain.xml><?xml version="1.0" encoding="utf-8"?>
<calcChain xmlns="http://schemas.openxmlformats.org/spreadsheetml/2006/main">
  <c r="K17" i="10" l="1"/>
  <c r="L17" i="10" s="1"/>
  <c r="K16" i="10"/>
  <c r="L16" i="10" s="1"/>
  <c r="L15" i="10"/>
  <c r="K15" i="10"/>
  <c r="K14" i="10"/>
  <c r="L14" i="10" s="1"/>
  <c r="L13" i="10"/>
  <c r="K13" i="10"/>
  <c r="K12" i="10"/>
  <c r="L12" i="10" s="1"/>
  <c r="L11" i="10"/>
  <c r="K11" i="10"/>
  <c r="K10" i="10"/>
  <c r="L10" i="10" s="1"/>
  <c r="A10" i="10"/>
  <c r="A11" i="10" s="1"/>
  <c r="A12" i="10" s="1"/>
  <c r="A13" i="10" s="1"/>
  <c r="A14" i="10" s="1"/>
  <c r="A15" i="10" s="1"/>
  <c r="A16" i="10" s="1"/>
  <c r="L9" i="10"/>
  <c r="K9" i="10"/>
</calcChain>
</file>

<file path=xl/sharedStrings.xml><?xml version="1.0" encoding="utf-8"?>
<sst xmlns="http://schemas.openxmlformats.org/spreadsheetml/2006/main" count="43" uniqueCount="40">
  <si>
    <t>№ п/п</t>
  </si>
  <si>
    <t>Балаковский</t>
  </si>
  <si>
    <t>Балашовский</t>
  </si>
  <si>
    <t>Вольский</t>
  </si>
  <si>
    <t>Новоузенский</t>
  </si>
  <si>
    <t>Петровский</t>
  </si>
  <si>
    <t>Энгельсский</t>
  </si>
  <si>
    <t>г.Саратов</t>
  </si>
  <si>
    <t>Годовой фонд оплаты труда условных штатных единиц с начислениями (рублей)</t>
  </si>
  <si>
    <t xml:space="preserve"> 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</si>
  <si>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</si>
  <si>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2025 год</t>
  </si>
  <si>
    <t>Годовой объем расходов на обеспечение деятельности условных штатных единиц      15% от годового фонда оплаты труда с начислениями (рублей)</t>
  </si>
  <si>
    <t>ВСЕГО сумма субвенции    (тыс.рублей)</t>
  </si>
  <si>
    <t>гр.8 =гр.4* гр.5*гр.7*1,302*12</t>
  </si>
  <si>
    <t>(гр.9=гр.8х0,15)</t>
  </si>
  <si>
    <t>гр.10 = (гр.8+гр.9)/ 1000</t>
  </si>
  <si>
    <t>гр.11 = гр.10</t>
  </si>
  <si>
    <t>гр.12 = гр.10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</si>
  <si>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</si>
  <si>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</si>
  <si>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</si>
  <si>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</si>
  <si>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</si>
  <si>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</si>
  <si>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</si>
  <si>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</si>
  <si>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</si>
  <si>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</si>
  <si>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2026 год</t>
  </si>
  <si>
    <t>Наименование муниципальных районов и городских округов области</t>
  </si>
  <si>
    <t>Таблица 13
приложения 11</t>
  </si>
  <si>
    <t>Расчет распределения на 2025 год и на плановый период 2026 и 2027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</si>
  <si>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Численность постоянного населения на 1.01.2024 года (человек)</t>
  </si>
  <si>
    <t>МРОТ на 2025 год (проект) рублей</t>
  </si>
  <si>
    <t>Количество получателей средств областного бюджета, государственных бюджетных и автономных учреждений на территории муниципального образования на 01.08.2024 (единиц)</t>
  </si>
  <si>
    <t xml:space="preserve">Количество условных штатных единиц
Норматив исходя из количества получателей средств областного бюджета на территории муниципального образования:
от 1 до 15 – 2 условные штатные единицы;
от 16 до 50 - 4 условные штатные единицы;
от 51 до 80 - 8 условных штатных </t>
  </si>
  <si>
    <t>2027 год</t>
  </si>
  <si>
    <t>единиц;
от 81 до 110 - 10 условных штатных единиц;
 свыше 111 - 12 условных штатных единиц</t>
  </si>
  <si>
    <t>Ершовский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</si>
</sst>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</font>
    <font>
      <sz val="10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4" fillId="0" borderId="0" xfId="2" applyFont="1"/>
    <xf numFmtId="0" fontId="5" fillId="0" borderId="11" xfId="2" applyFont="1" applyBorder="1" applyAlignment="1">
      <alignment horizontal="left" vertical="top" wrapText="1"/>
    </xf>
    <xf numFmtId="0" fontId="6" fillId="0" borderId="0" xfId="2" applyFont="1"/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9" fillId="0" borderId="0" xfId="2" applyFont="1" applyFill="1" applyAlignment="1">
      <alignment wrapText="1"/>
    </xf>
    <xf numFmtId="0" fontId="6" fillId="0" borderId="0" xfId="2" applyFont="1" applyFill="1" applyAlignment="1">
      <alignment wrapText="1"/>
    </xf>
    <xf numFmtId="0" fontId="5" fillId="0" borderId="5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6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 wrapText="1"/>
    </xf>
    <xf numFmtId="0" fontId="10" fillId="0" borderId="7" xfId="2" applyFont="1" applyBorder="1" applyAlignment="1">
      <alignment horizontal="center" vertical="top"/>
    </xf>
    <xf numFmtId="0" fontId="10" fillId="0" borderId="3" xfId="2" applyFont="1" applyBorder="1" applyAlignment="1">
      <alignment horizontal="center" vertical="top"/>
    </xf>
    <xf numFmtId="0" fontId="10" fillId="0" borderId="0" xfId="2" applyFont="1" applyBorder="1" applyAlignment="1">
      <alignment horizontal="center" vertical="top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1" fillId="0" borderId="11" xfId="2" applyFont="1" applyBorder="1" applyAlignment="1">
      <alignment horizontal="right" wrapText="1"/>
    </xf>
    <xf numFmtId="0" fontId="11" fillId="0" borderId="11" xfId="2" applyFont="1" applyBorder="1" applyAlignment="1">
      <alignment horizontal="center" wrapText="1"/>
    </xf>
    <xf numFmtId="164" fontId="11" fillId="0" borderId="11" xfId="2" applyNumberFormat="1" applyFont="1" applyBorder="1" applyAlignment="1">
      <alignment horizontal="center" wrapText="1"/>
    </xf>
    <xf numFmtId="164" fontId="11" fillId="0" borderId="11" xfId="2" applyNumberFormat="1" applyFont="1" applyBorder="1" applyAlignment="1">
      <alignment horizontal="right" wrapText="1"/>
    </xf>
    <xf numFmtId="164" fontId="13" fillId="0" borderId="11" xfId="2" applyNumberFormat="1" applyFont="1" applyBorder="1" applyAlignment="1">
      <alignment horizontal="right"/>
    </xf>
    <xf numFmtId="0" fontId="11" fillId="0" borderId="11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center" wrapText="1"/>
    </xf>
    <xf numFmtId="164" fontId="5" fillId="0" borderId="11" xfId="2" applyNumberFormat="1" applyFont="1" applyBorder="1" applyAlignment="1">
      <alignment horizontal="center" wrapText="1"/>
    </xf>
    <xf numFmtId="0" fontId="5" fillId="0" borderId="11" xfId="2" applyFont="1" applyBorder="1" applyAlignment="1">
      <alignment horizontal="right" wrapText="1"/>
    </xf>
    <xf numFmtId="164" fontId="5" fillId="0" borderId="11" xfId="2" applyNumberFormat="1" applyFont="1" applyBorder="1" applyAlignment="1">
      <alignment horizontal="right" wrapText="1"/>
    </xf>
    <xf numFmtId="164" fontId="10" fillId="0" borderId="11" xfId="2" applyNumberFormat="1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tapovaay\Desktop\&#1089;&#1091;&#1073;&#1074;&#1077;&#1085;&#1094;&#1080;&#1080;\&#1055;&#1088;&#1080;&#1083;&#1086;&#1078;&#1077;&#1085;&#1080;&#1077;%2011%20&#1090;&#1072;&#1073;&#1083;&#1080;&#1094;&#1072;%2013%20&#1056;&#1072;&#1089;&#1095;&#1077;&#1090;%20&#1088;&#1072;&#1089;&#1087;&#1088;&#1077;&#1076;&#1077;&#1083;&#1077;&#1085;&#1080;&#1103;%20&#1089;&#1091;&#1073;&#1074;&#1077;&#1085;&#1094;&#1080;&#1080;%20&#1085;&#1072;%20&#1089;&#1072;&#1085;&#1082;&#1094;&#1080;&#1086;&#1085;&#1080;&#1088;&#1086;&#1074;&#1072;&#1085;&#1080;&#1077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-2027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80" zoomScaleNormal="120" zoomScaleSheetLayoutView="80" workbookViewId="0">
      <selection activeCell="D17" sqref="D17:E17"/>
    </sheetView>
  </sheetViews>
  <sheetFormatPr defaultColWidth="9.140625" defaultRowHeight="12.75" x14ac:dyDescent="0.2"/>
  <cols>
    <col min="1" max="1" width="5.28515625" style="3" customWidth="1"/>
    <col min="2" max="2" width="17.42578125" style="3" customWidth="1"/>
    <col min="3" max="3" width="12.140625" style="3" customWidth="1"/>
    <col min="4" max="4" width="16.140625" style="3" customWidth="1"/>
    <col min="5" max="5" width="12.140625" style="3" customWidth="1"/>
    <col min="6" max="6" width="11.5703125" style="3" customWidth="1"/>
    <col min="7" max="7" width="15.140625" style="3" customWidth="1"/>
    <col min="8" max="8" width="13.5703125" style="3" customWidth="1"/>
    <col min="9" max="9" width="14.42578125" style="3" customWidth="1"/>
    <col min="10" max="10" width="13.85546875" style="3" customWidth="1"/>
    <col min="11" max="11" width="14.7109375" style="3" customWidth="1"/>
    <col min="12" max="12" width="13.7109375" style="3" customWidth="1"/>
    <col min="13" max="16384" width="9.140625" style="3"/>
  </cols>
  <sheetData>
    <row r="1" spans="1:12" s="5" customFormat="1" ht="42.75" customHeight="1" x14ac:dyDescent="0.3">
      <c r="A1" s="7" t="s">
        <v>9</v>
      </c>
      <c r="B1" s="7"/>
      <c r="C1" s="6"/>
      <c r="D1" s="6"/>
      <c r="E1" s="6"/>
      <c r="F1" s="6"/>
      <c r="G1" s="6"/>
      <c r="H1" s="6"/>
      <c r="I1" s="6"/>
      <c r="J1" s="6"/>
      <c r="K1" s="9" t="s">
        <v>31</v>
      </c>
      <c r="L1" s="10"/>
    </row>
    <row r="2" spans="1:12" s="5" customFormat="1" ht="7.5" customHeight="1" x14ac:dyDescent="0.3">
      <c r="A2" s="7"/>
      <c r="B2" s="7"/>
      <c r="C2" s="6"/>
      <c r="D2" s="6"/>
      <c r="E2" s="6"/>
      <c r="F2" s="6"/>
      <c r="G2" s="6"/>
      <c r="H2" s="6"/>
      <c r="I2" s="6"/>
      <c r="J2" s="6"/>
    </row>
    <row r="3" spans="1:12" s="5" customFormat="1" ht="121.5" customHeight="1" x14ac:dyDescent="0.3">
      <c r="A3" s="8" t="s">
        <v>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1" t="s">
        <v>9</v>
      </c>
      <c r="B4" s="1"/>
      <c r="C4" s="2"/>
      <c r="D4" s="2"/>
      <c r="E4" s="2"/>
      <c r="F4" s="2"/>
      <c r="G4" s="2"/>
      <c r="H4" s="2"/>
      <c r="I4" s="2"/>
      <c r="J4" s="2"/>
    </row>
    <row r="5" spans="1:12" ht="15.75" x14ac:dyDescent="0.2">
      <c r="A5" s="11" t="s">
        <v>0</v>
      </c>
      <c r="B5" s="12" t="s">
        <v>30</v>
      </c>
      <c r="C5" s="13" t="s">
        <v>33</v>
      </c>
      <c r="D5" s="12" t="s">
        <v>10</v>
      </c>
      <c r="E5" s="13" t="s">
        <v>34</v>
      </c>
      <c r="F5" s="12" t="s">
        <v>35</v>
      </c>
      <c r="G5" s="12" t="s">
        <v>36</v>
      </c>
      <c r="H5" s="14" t="s">
        <v>11</v>
      </c>
      <c r="I5" s="15"/>
      <c r="J5" s="15"/>
      <c r="K5" s="16" t="s">
        <v>29</v>
      </c>
      <c r="L5" s="16" t="s">
        <v>37</v>
      </c>
    </row>
    <row r="6" spans="1:12" ht="402.75" customHeight="1" x14ac:dyDescent="0.2">
      <c r="A6" s="17"/>
      <c r="B6" s="18"/>
      <c r="C6" s="19"/>
      <c r="D6" s="18"/>
      <c r="E6" s="19"/>
      <c r="F6" s="18"/>
      <c r="G6" s="18"/>
      <c r="H6" s="20" t="s">
        <v>8</v>
      </c>
      <c r="I6" s="21" t="s">
        <v>12</v>
      </c>
      <c r="J6" s="20" t="s">
        <v>13</v>
      </c>
      <c r="K6" s="21" t="s">
        <v>13</v>
      </c>
      <c r="L6" s="20" t="s">
        <v>13</v>
      </c>
    </row>
    <row r="7" spans="1:12" ht="149.25" customHeight="1" x14ac:dyDescent="0.2">
      <c r="A7" s="22"/>
      <c r="B7" s="23"/>
      <c r="C7" s="24"/>
      <c r="D7" s="25"/>
      <c r="E7" s="26"/>
      <c r="F7" s="25"/>
      <c r="G7" s="27" t="s">
        <v>38</v>
      </c>
      <c r="H7" s="28" t="s">
        <v>14</v>
      </c>
      <c r="I7" s="29" t="s">
        <v>15</v>
      </c>
      <c r="J7" s="28" t="s">
        <v>16</v>
      </c>
      <c r="K7" s="30" t="s">
        <v>17</v>
      </c>
      <c r="L7" s="28" t="s">
        <v>18</v>
      </c>
    </row>
    <row r="8" spans="1:12" ht="15.75" x14ac:dyDescent="0.25">
      <c r="A8" s="31" t="s">
        <v>19</v>
      </c>
      <c r="B8" s="32" t="s">
        <v>20</v>
      </c>
      <c r="C8" s="32" t="s">
        <v>21</v>
      </c>
      <c r="D8" s="32" t="s">
        <v>22</v>
      </c>
      <c r="E8" s="32" t="s">
        <v>23</v>
      </c>
      <c r="F8" s="32" t="s">
        <v>24</v>
      </c>
      <c r="G8" s="32" t="s">
        <v>25</v>
      </c>
      <c r="H8" s="32" t="s">
        <v>26</v>
      </c>
      <c r="I8" s="32" t="s">
        <v>27</v>
      </c>
      <c r="J8" s="32">
        <v>10</v>
      </c>
      <c r="K8" s="33">
        <v>11</v>
      </c>
      <c r="L8" s="33">
        <v>12</v>
      </c>
    </row>
    <row r="9" spans="1:12" ht="15.75" x14ac:dyDescent="0.25">
      <c r="A9" s="34">
        <v>1</v>
      </c>
      <c r="B9" s="35" t="s">
        <v>1</v>
      </c>
      <c r="C9" s="36">
        <v>200241</v>
      </c>
      <c r="D9" s="37">
        <v>1.61</v>
      </c>
      <c r="E9" s="38">
        <v>22440</v>
      </c>
      <c r="F9" s="36">
        <v>54</v>
      </c>
      <c r="G9" s="36">
        <v>8</v>
      </c>
      <c r="H9" s="39">
        <v>4515760.9727999996</v>
      </c>
      <c r="I9" s="39">
        <v>677364.14591999992</v>
      </c>
      <c r="J9" s="39">
        <v>5193.1000000000004</v>
      </c>
      <c r="K9" s="40">
        <f t="shared" ref="K9:L17" si="0">J9</f>
        <v>5193.1000000000004</v>
      </c>
      <c r="L9" s="40">
        <f t="shared" si="0"/>
        <v>5193.1000000000004</v>
      </c>
    </row>
    <row r="10" spans="1:12" ht="15.75" x14ac:dyDescent="0.25">
      <c r="A10" s="34">
        <f>A9+1</f>
        <v>2</v>
      </c>
      <c r="B10" s="35" t="s">
        <v>2</v>
      </c>
      <c r="C10" s="36">
        <v>99921</v>
      </c>
      <c r="D10" s="37">
        <v>1.52</v>
      </c>
      <c r="E10" s="38">
        <v>22440</v>
      </c>
      <c r="F10" s="36">
        <v>58</v>
      </c>
      <c r="G10" s="36">
        <v>8</v>
      </c>
      <c r="H10" s="39">
        <v>4263327.1296000006</v>
      </c>
      <c r="I10" s="39">
        <v>639499.06944000011</v>
      </c>
      <c r="J10" s="39">
        <v>4902.8</v>
      </c>
      <c r="K10" s="40">
        <f t="shared" si="0"/>
        <v>4902.8</v>
      </c>
      <c r="L10" s="40">
        <f t="shared" si="0"/>
        <v>4902.8</v>
      </c>
    </row>
    <row r="11" spans="1:12" ht="15.75" x14ac:dyDescent="0.25">
      <c r="A11" s="34">
        <f t="shared" ref="A11:A16" si="1">A10+1</f>
        <v>3</v>
      </c>
      <c r="B11" s="35" t="s">
        <v>3</v>
      </c>
      <c r="C11" s="36">
        <v>80407</v>
      </c>
      <c r="D11" s="37">
        <v>1.52</v>
      </c>
      <c r="E11" s="38">
        <v>22440</v>
      </c>
      <c r="F11" s="36">
        <v>59</v>
      </c>
      <c r="G11" s="36">
        <v>8</v>
      </c>
      <c r="H11" s="39">
        <v>4263327.1296000006</v>
      </c>
      <c r="I11" s="39">
        <v>639499.06944000011</v>
      </c>
      <c r="J11" s="39">
        <v>4902.8</v>
      </c>
      <c r="K11" s="40">
        <f t="shared" si="0"/>
        <v>4902.8</v>
      </c>
      <c r="L11" s="40">
        <f t="shared" si="0"/>
        <v>4902.8</v>
      </c>
    </row>
    <row r="12" spans="1:12" ht="15.75" x14ac:dyDescent="0.25">
      <c r="A12" s="34">
        <f t="shared" si="1"/>
        <v>4</v>
      </c>
      <c r="B12" s="35" t="s">
        <v>39</v>
      </c>
      <c r="C12" s="36">
        <v>30920</v>
      </c>
      <c r="D12" s="37">
        <v>1.35</v>
      </c>
      <c r="E12" s="38">
        <v>22440</v>
      </c>
      <c r="F12" s="36">
        <v>21</v>
      </c>
      <c r="G12" s="36">
        <v>4</v>
      </c>
      <c r="H12" s="39">
        <v>1893253.8240000005</v>
      </c>
      <c r="I12" s="39">
        <v>283988.07360000006</v>
      </c>
      <c r="J12" s="39">
        <v>2177.1999999999998</v>
      </c>
      <c r="K12" s="40">
        <f t="shared" si="0"/>
        <v>2177.1999999999998</v>
      </c>
      <c r="L12" s="40">
        <f t="shared" si="0"/>
        <v>2177.1999999999998</v>
      </c>
    </row>
    <row r="13" spans="1:12" ht="15.75" x14ac:dyDescent="0.25">
      <c r="A13" s="34">
        <f t="shared" si="1"/>
        <v>5</v>
      </c>
      <c r="B13" s="35" t="s">
        <v>4</v>
      </c>
      <c r="C13" s="36">
        <v>26367</v>
      </c>
      <c r="D13" s="37">
        <v>1.35</v>
      </c>
      <c r="E13" s="38">
        <v>22440</v>
      </c>
      <c r="F13" s="36">
        <v>20</v>
      </c>
      <c r="G13" s="36">
        <v>4</v>
      </c>
      <c r="H13" s="39">
        <v>1893253.8240000005</v>
      </c>
      <c r="I13" s="39">
        <v>283988.07360000006</v>
      </c>
      <c r="J13" s="39">
        <v>2177.1999999999998</v>
      </c>
      <c r="K13" s="40">
        <f t="shared" si="0"/>
        <v>2177.1999999999998</v>
      </c>
      <c r="L13" s="40">
        <f t="shared" si="0"/>
        <v>2177.1999999999998</v>
      </c>
    </row>
    <row r="14" spans="1:12" ht="15.75" x14ac:dyDescent="0.25">
      <c r="A14" s="34">
        <f t="shared" si="1"/>
        <v>6</v>
      </c>
      <c r="B14" s="35" t="s">
        <v>5</v>
      </c>
      <c r="C14" s="36">
        <v>36094</v>
      </c>
      <c r="D14" s="37">
        <v>1.35</v>
      </c>
      <c r="E14" s="38">
        <v>22440</v>
      </c>
      <c r="F14" s="36">
        <v>37</v>
      </c>
      <c r="G14" s="36">
        <v>4</v>
      </c>
      <c r="H14" s="39">
        <v>1893253.8240000005</v>
      </c>
      <c r="I14" s="39">
        <v>283988.07360000006</v>
      </c>
      <c r="J14" s="39">
        <v>2177.1999999999998</v>
      </c>
      <c r="K14" s="40">
        <f t="shared" si="0"/>
        <v>2177.1999999999998</v>
      </c>
      <c r="L14" s="40">
        <f t="shared" si="0"/>
        <v>2177.1999999999998</v>
      </c>
    </row>
    <row r="15" spans="1:12" ht="15.75" x14ac:dyDescent="0.25">
      <c r="A15" s="34">
        <f t="shared" si="1"/>
        <v>7</v>
      </c>
      <c r="B15" s="35" t="s">
        <v>6</v>
      </c>
      <c r="C15" s="36">
        <v>304713</v>
      </c>
      <c r="D15" s="37">
        <v>1.61</v>
      </c>
      <c r="E15" s="38">
        <v>22440</v>
      </c>
      <c r="F15" s="36">
        <v>72</v>
      </c>
      <c r="G15" s="36">
        <v>8</v>
      </c>
      <c r="H15" s="39">
        <v>4515760.9727999996</v>
      </c>
      <c r="I15" s="39">
        <v>677364.14591999992</v>
      </c>
      <c r="J15" s="39">
        <v>5193.1000000000004</v>
      </c>
      <c r="K15" s="40">
        <f t="shared" si="0"/>
        <v>5193.1000000000004</v>
      </c>
      <c r="L15" s="40">
        <f t="shared" si="0"/>
        <v>5193.1000000000004</v>
      </c>
    </row>
    <row r="16" spans="1:12" ht="15.75" x14ac:dyDescent="0.25">
      <c r="A16" s="34">
        <f t="shared" si="1"/>
        <v>8</v>
      </c>
      <c r="B16" s="35" t="s">
        <v>7</v>
      </c>
      <c r="C16" s="36">
        <v>937364</v>
      </c>
      <c r="D16" s="37">
        <v>1.61</v>
      </c>
      <c r="E16" s="38">
        <v>22440</v>
      </c>
      <c r="F16" s="36">
        <v>150</v>
      </c>
      <c r="G16" s="36">
        <v>12</v>
      </c>
      <c r="H16" s="39">
        <v>6773641.4592000004</v>
      </c>
      <c r="I16" s="39">
        <v>1016046.2188800001</v>
      </c>
      <c r="J16" s="39">
        <v>7789.7</v>
      </c>
      <c r="K16" s="40">
        <f t="shared" si="0"/>
        <v>7789.7</v>
      </c>
      <c r="L16" s="40">
        <f t="shared" si="0"/>
        <v>7789.7</v>
      </c>
    </row>
    <row r="17" spans="1:12" ht="15.75" x14ac:dyDescent="0.25">
      <c r="A17" s="41"/>
      <c r="B17" s="4" t="s">
        <v>28</v>
      </c>
      <c r="C17" s="36"/>
      <c r="D17" s="42"/>
      <c r="E17" s="43"/>
      <c r="F17" s="44">
        <v>471</v>
      </c>
      <c r="G17" s="44">
        <v>56</v>
      </c>
      <c r="H17" s="45"/>
      <c r="I17" s="45"/>
      <c r="J17" s="45">
        <v>34513.1</v>
      </c>
      <c r="K17" s="46">
        <f t="shared" si="0"/>
        <v>34513.1</v>
      </c>
      <c r="L17" s="46">
        <f t="shared" si="0"/>
        <v>34513.1</v>
      </c>
    </row>
  </sheetData>
  <mergeCells count="10">
    <mergeCell ref="K1:L1"/>
    <mergeCell ref="A3:L3"/>
    <mergeCell ref="A5:A6"/>
    <mergeCell ref="B5:B6"/>
    <mergeCell ref="C5:C6"/>
    <mergeCell ref="D5:D6"/>
    <mergeCell ref="E5:E6"/>
    <mergeCell ref="F5:F6"/>
    <mergeCell ref="G5:G6"/>
    <mergeCell ref="H5:J5"/>
  </mergeCells>
  <pageMargins left="0.25" right="0.25" top="0.75" bottom="0.75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'2025-2027'!__bookmark_5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2023-10-11T08:29:51Z</cp:lastPrinted>
  <dcterms:created xsi:type="dcterms:W3CDTF">2016-09-21T13:15:01Z</dcterms:created>
  <dcterms:modified xsi:type="dcterms:W3CDTF">2024-10-17T07:30:04Z</dcterms:modified>
</cp:coreProperties>
</file>